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2025" sheetId="6" r:id="rId1"/>
  </sheets>
  <definedNames>
    <definedName name="_xlnm.Print_Area" localSheetId="0">'2025'!$A$1:$T$27</definedName>
  </definedNames>
  <calcPr calcId="124519"/>
</workbook>
</file>

<file path=xl/calcChain.xml><?xml version="1.0" encoding="utf-8"?>
<calcChain xmlns="http://schemas.openxmlformats.org/spreadsheetml/2006/main">
  <c r="L6" i="6"/>
  <c r="H6"/>
  <c r="S15" l="1"/>
  <c r="S14"/>
  <c r="S10"/>
  <c r="S8"/>
  <c r="P8"/>
  <c r="M8"/>
  <c r="C9"/>
  <c r="C10"/>
  <c r="T10" s="1"/>
  <c r="C11"/>
  <c r="C12"/>
  <c r="C13"/>
  <c r="C14"/>
  <c r="T14" s="1"/>
  <c r="C15"/>
  <c r="T15" s="1"/>
  <c r="C8"/>
  <c r="T8" s="1"/>
  <c r="P10" l="1"/>
  <c r="P11"/>
  <c r="P12"/>
  <c r="P14"/>
  <c r="P15"/>
  <c r="M10"/>
  <c r="M11"/>
  <c r="M12"/>
  <c r="M13"/>
  <c r="M14"/>
  <c r="M15"/>
  <c r="J9"/>
  <c r="J13"/>
  <c r="F9"/>
  <c r="M9" s="1"/>
  <c r="T9" l="1"/>
  <c r="S9"/>
  <c r="P9"/>
  <c r="T13"/>
  <c r="S13"/>
  <c r="M6"/>
  <c r="P13"/>
  <c r="C6"/>
  <c r="E6" l="1"/>
  <c r="D6"/>
  <c r="O6" l="1"/>
  <c r="I6"/>
  <c r="F6"/>
  <c r="G6"/>
  <c r="J6"/>
  <c r="T6" s="1"/>
  <c r="K6"/>
  <c r="S6" l="1"/>
  <c r="N6"/>
  <c r="R6"/>
  <c r="Q6" l="1"/>
  <c r="P6" l="1"/>
</calcChain>
</file>

<file path=xl/sharedStrings.xml><?xml version="1.0" encoding="utf-8"?>
<sst xmlns="http://schemas.openxmlformats.org/spreadsheetml/2006/main" count="50" uniqueCount="38">
  <si>
    <t>п/п</t>
  </si>
  <si>
    <t>в том числе:</t>
  </si>
  <si>
    <t xml:space="preserve">Направления расходования средств 
дорожного фонда </t>
  </si>
  <si>
    <t xml:space="preserve">Процент использования бюджетных ассигнований дорожного фонда </t>
  </si>
  <si>
    <t>в том числе, не использованные бюджетные ассигнования
2023 года</t>
  </si>
  <si>
    <t>в том числе, не использованные бюджетные ассигнования
2024 года</t>
  </si>
  <si>
    <t>ВСЕГО</t>
  </si>
  <si>
    <t xml:space="preserve">Процент исполенения дорожного фонда </t>
  </si>
  <si>
    <t>в том числе, не использованные средства
2023 года</t>
  </si>
  <si>
    <t>в том числе, не использованные средства
2024 года</t>
  </si>
  <si>
    <t>Остаток бюджетных средств ДФ
на 01.01.2025 года</t>
  </si>
  <si>
    <t>Утвержденный объем
бюджетных ассигнований ДФ
на 2025 год</t>
  </si>
  <si>
    <t>Фактически поступило средств ДФ 
в 2025 году</t>
  </si>
  <si>
    <t>Исполнено за счет средств ДФ
в 2025 году</t>
  </si>
  <si>
    <t>Остаток бюджетных ассигнований дорожного фонда
на 01.01.2026 года</t>
  </si>
  <si>
    <t>Остаток бюджетных средств дорожного фонда
на 01.01.2026 года</t>
  </si>
  <si>
    <t>ОТЧЕТ ОБ ИСПОЛЬЗОВАНИИ БЮДЖЕТНЫХ АССИГНОВАНИЙ 
МУНИЦИПАЛЬНОГО ДОРОЖНОГО ФОНДА МУНИЦИПАЛЬНОГО ОБРАЗОВАНИЯ "НИЖНЕИЛИМСКИЙ РАЙОН" ЗА 2025 ГОД</t>
  </si>
  <si>
    <t>в том числе, не использованные бюджетные ассигнования
2025 года</t>
  </si>
  <si>
    <t>Мероприятие 1. Капитальный ремонт автомобильных дорог,дорожная деятельность в отношении которых относится к предмету ведения администрации Нижнеилимского муниципального района</t>
  </si>
  <si>
    <t>Мероприятие 4.Оказание содействия администрациям городских и сельских поселений Нижнеилимского района в развитии и содержании автомобильных дорог в границах поселений путём предоставления межбюджетного трансферта в соответствии с бюджетным законодательством</t>
  </si>
  <si>
    <t>Мероприятие 5.Реализация мероприятий в рамках программы дорожной деятельности на 2025-2029 годы на территории Нижнеилимского района Иркутской области</t>
  </si>
  <si>
    <t>Мероприятие 6. Приобретение дорожной техники</t>
  </si>
  <si>
    <t>Мероприятие 7. Оплата электроэнергии уличного освещения автомобильных дорог</t>
  </si>
  <si>
    <t>Мероприятие 8. Аренда опор уличного освещения автомобильных дорог</t>
  </si>
  <si>
    <t>Муниципальная программа «Дорожное хозяйство Нижнеилимского муниципального района»</t>
  </si>
  <si>
    <t>-</t>
  </si>
  <si>
    <t>Мероприятие 2. Ремонт автомобильных дорог,дорожная деятельность в отношении которых относится к предмету ведения администрации Нижнеилимского муниципального района</t>
  </si>
  <si>
    <t>Мероприятие 3. Содержание автомобильных дорог,дорожная деятельность в отношении которых относится к предмету ведения администрации Нижнеилимского муниципального района</t>
  </si>
  <si>
    <t>1</t>
  </si>
  <si>
    <t>2</t>
  </si>
  <si>
    <t>3</t>
  </si>
  <si>
    <t>4</t>
  </si>
  <si>
    <t>5</t>
  </si>
  <si>
    <t>6</t>
  </si>
  <si>
    <t xml:space="preserve">Начальник отдела жизнеобеспечения территорий                                                                       </t>
  </si>
  <si>
    <t>А.С. Савин</t>
  </si>
  <si>
    <t>7</t>
  </si>
  <si>
    <t>8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</si>
</sst>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_ ;[Red]\-#,##0.0\ "/>
    <numFmt numFmtId="166" formatCode="#,##0.0_ ;\-#,##0.0\ "/>
    <numFmt numFmtId="167" formatCode="#,##0.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4"/>
      <name val="Times New Roman"/>
      <family val="1"/>
      <charset val="204"/>
    </font>
    <font>
      <b/>
      <sz val="12"/>
      <color theme="4"/>
      <name val="Times New Roman"/>
      <family val="1"/>
      <charset val="204"/>
    </font>
    <font>
      <i/>
      <sz val="12"/>
      <color theme="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4"/>
      <name val="Times New Roman"/>
      <family val="1"/>
      <charset val="204"/>
    </font>
    <font>
      <sz val="16"/>
      <color theme="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4">
    <xf numFmtId="0" fontId="0" fillId="0" borderId="0" xfId="0"/>
    <xf numFmtId="9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43" fontId="8" fillId="2" borderId="0" xfId="0" applyNumberFormat="1" applyFon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43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 wrapText="1"/>
    </xf>
    <xf numFmtId="43" fontId="13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43" fontId="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9" fontId="12" fillId="2" borderId="1" xfId="1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49" fontId="19" fillId="2" borderId="0" xfId="0" applyNumberFormat="1" applyFont="1" applyFill="1" applyAlignment="1">
      <alignment vertical="center"/>
    </xf>
    <xf numFmtId="0" fontId="19" fillId="2" borderId="0" xfId="0" applyFont="1" applyFill="1" applyAlignment="1">
      <alignment vertical="center"/>
    </xf>
    <xf numFmtId="43" fontId="19" fillId="2" borderId="0" xfId="0" applyNumberFormat="1" applyFont="1" applyFill="1" applyAlignment="1">
      <alignment vertical="center"/>
    </xf>
    <xf numFmtId="43" fontId="19" fillId="2" borderId="9" xfId="0" applyNumberFormat="1" applyFont="1" applyFill="1" applyBorder="1" applyAlignment="1">
      <alignment vertical="center"/>
    </xf>
    <xf numFmtId="43" fontId="14" fillId="2" borderId="0" xfId="0" applyNumberFormat="1" applyFont="1" applyFill="1" applyAlignment="1">
      <alignment vertical="center"/>
    </xf>
    <xf numFmtId="9" fontId="14" fillId="2" borderId="0" xfId="0" applyNumberFormat="1" applyFont="1" applyFill="1" applyAlignment="1">
      <alignment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43" fontId="11" fillId="2" borderId="2" xfId="0" applyNumberFormat="1" applyFont="1" applyFill="1" applyBorder="1" applyAlignment="1">
      <alignment horizontal="center" vertical="center" wrapText="1"/>
    </xf>
    <xf numFmtId="43" fontId="11" fillId="2" borderId="6" xfId="0" applyNumberFormat="1" applyFont="1" applyFill="1" applyBorder="1" applyAlignment="1">
      <alignment horizontal="center" vertical="center" wrapText="1"/>
    </xf>
    <xf numFmtId="43" fontId="11" fillId="2" borderId="3" xfId="0" applyNumberFormat="1" applyFont="1" applyFill="1" applyBorder="1" applyAlignment="1">
      <alignment horizontal="center" vertical="center" wrapText="1"/>
    </xf>
    <xf numFmtId="43" fontId="8" fillId="2" borderId="0" xfId="0" applyNumberFormat="1" applyFont="1" applyFill="1" applyAlignment="1">
      <alignment horizontal="center" vertical="center"/>
    </xf>
    <xf numFmtId="0" fontId="0" fillId="0" borderId="0" xfId="0"/>
    <xf numFmtId="0" fontId="0" fillId="0" borderId="9" xfId="0" applyBorder="1"/>
    <xf numFmtId="49" fontId="5" fillId="2" borderId="1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3" fontId="11" fillId="2" borderId="4" xfId="0" applyNumberFormat="1" applyFont="1" applyFill="1" applyBorder="1" applyAlignment="1">
      <alignment horizontal="center" vertical="center" wrapText="1"/>
    </xf>
    <xf numFmtId="43" fontId="11" fillId="2" borderId="5" xfId="0" applyNumberFormat="1" applyFont="1" applyFill="1" applyBorder="1" applyAlignment="1">
      <alignment horizontal="center" vertical="center" wrapText="1"/>
    </xf>
    <xf numFmtId="43" fontId="11" fillId="2" borderId="7" xfId="0" applyNumberFormat="1" applyFont="1" applyFill="1" applyBorder="1" applyAlignment="1">
      <alignment horizontal="center" vertical="center" wrapText="1"/>
    </xf>
    <xf numFmtId="43" fontId="11" fillId="2" borderId="8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5" xfId="0" applyBorder="1"/>
    <xf numFmtId="0" fontId="18" fillId="2" borderId="0" xfId="0" applyFont="1" applyFill="1" applyAlignment="1">
      <alignment horizontal="center" vertical="center" wrapText="1"/>
    </xf>
    <xf numFmtId="167" fontId="17" fillId="0" borderId="1" xfId="0" applyNumberFormat="1" applyFont="1" applyFill="1" applyBorder="1" applyAlignment="1" applyProtection="1">
      <alignment vertical="center"/>
      <protection locked="0"/>
    </xf>
    <xf numFmtId="167" fontId="17" fillId="2" borderId="1" xfId="0" applyNumberFormat="1" applyFont="1" applyFill="1" applyBorder="1" applyAlignment="1" applyProtection="1">
      <alignment vertical="center"/>
      <protection locked="0"/>
    </xf>
    <xf numFmtId="165" fontId="17" fillId="0" borderId="1" xfId="0" applyNumberFormat="1" applyFont="1" applyFill="1" applyBorder="1" applyAlignment="1" applyProtection="1">
      <alignment vertical="center"/>
      <protection locked="0"/>
    </xf>
    <xf numFmtId="166" fontId="17" fillId="2" borderId="1" xfId="0" applyNumberFormat="1" applyFont="1" applyFill="1" applyBorder="1" applyAlignment="1" applyProtection="1">
      <alignment vertical="center"/>
      <protection locked="0"/>
    </xf>
    <xf numFmtId="164" fontId="11" fillId="2" borderId="1" xfId="0" applyNumberFormat="1" applyFont="1" applyFill="1" applyBorder="1" applyAlignment="1" applyProtection="1">
      <alignment vertical="center"/>
      <protection locked="0"/>
    </xf>
    <xf numFmtId="164" fontId="17" fillId="2" borderId="1" xfId="0" applyNumberFormat="1" applyFont="1" applyFill="1" applyBorder="1" applyAlignment="1" applyProtection="1">
      <alignment vertical="center"/>
      <protection locked="0"/>
    </xf>
    <xf numFmtId="9" fontId="17" fillId="0" borderId="1" xfId="1" applyNumberFormat="1" applyFont="1" applyFill="1" applyBorder="1" applyAlignment="1">
      <alignment horizontal="right" vertical="center"/>
    </xf>
    <xf numFmtId="43" fontId="11" fillId="2" borderId="10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right" vertical="center"/>
    </xf>
    <xf numFmtId="9" fontId="11" fillId="3" borderId="1" xfId="1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0"/>
  <sheetViews>
    <sheetView tabSelected="1" view="pageBreakPreview" zoomScale="60" zoomScaleNormal="90" zoomScalePageLayoutView="70" workbookViewId="0">
      <selection activeCell="L5" sqref="L5"/>
    </sheetView>
  </sheetViews>
  <sheetFormatPr defaultRowHeight="15.75"/>
  <cols>
    <col min="1" max="1" width="7.5703125" style="11" customWidth="1"/>
    <col min="2" max="2" width="75.7109375" style="5" customWidth="1"/>
    <col min="3" max="3" width="18.7109375" style="5" customWidth="1"/>
    <col min="4" max="4" width="20" style="5" customWidth="1"/>
    <col min="5" max="5" width="19.7109375" style="5" customWidth="1"/>
    <col min="6" max="10" width="18.7109375" style="10" customWidth="1"/>
    <col min="11" max="12" width="19.42578125" style="10" customWidth="1"/>
    <col min="13" max="14" width="18.7109375" style="10" customWidth="1"/>
    <col min="15" max="15" width="18.7109375" style="10" hidden="1" customWidth="1"/>
    <col min="16" max="17" width="18.7109375" style="10" customWidth="1"/>
    <col min="18" max="18" width="18.7109375" style="10" hidden="1" customWidth="1"/>
    <col min="19" max="20" width="18.7109375" style="1" customWidth="1"/>
    <col min="21" max="16384" width="9.140625" style="5"/>
  </cols>
  <sheetData>
    <row r="1" spans="1:20" ht="56.25" customHeight="1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</row>
    <row r="2" spans="1:20" ht="20.100000000000001" customHeight="1">
      <c r="A2" s="6"/>
      <c r="B2" s="6"/>
      <c r="C2" s="6"/>
      <c r="D2" s="6"/>
      <c r="E2" s="6"/>
      <c r="F2" s="41"/>
      <c r="G2" s="42"/>
      <c r="H2" s="42"/>
      <c r="I2" s="42"/>
      <c r="J2" s="42"/>
      <c r="K2" s="42"/>
      <c r="L2" s="42"/>
      <c r="M2" s="42"/>
      <c r="N2" s="42"/>
      <c r="O2" s="42"/>
      <c r="P2" s="7"/>
      <c r="Q2" s="7"/>
      <c r="R2" s="7"/>
    </row>
    <row r="3" spans="1:20" ht="20.100000000000001" customHeight="1">
      <c r="A3" s="6"/>
      <c r="B3" s="6"/>
      <c r="C3" s="6"/>
      <c r="D3" s="6"/>
      <c r="E3" s="6"/>
      <c r="F3" s="43"/>
      <c r="G3" s="43"/>
      <c r="H3" s="43"/>
      <c r="I3" s="43"/>
      <c r="J3" s="43"/>
      <c r="K3" s="43"/>
      <c r="L3" s="43"/>
      <c r="M3" s="43"/>
      <c r="N3" s="43"/>
      <c r="O3" s="43"/>
      <c r="P3" s="7"/>
      <c r="Q3" s="7"/>
      <c r="R3" s="7"/>
    </row>
    <row r="4" spans="1:20" s="2" customFormat="1" ht="102.75" customHeight="1">
      <c r="A4" s="44" t="s">
        <v>0</v>
      </c>
      <c r="B4" s="45" t="s">
        <v>2</v>
      </c>
      <c r="C4" s="47" t="s">
        <v>10</v>
      </c>
      <c r="D4" s="51"/>
      <c r="E4" s="52"/>
      <c r="F4" s="38" t="s">
        <v>11</v>
      </c>
      <c r="G4" s="39"/>
      <c r="H4" s="40"/>
      <c r="I4" s="49" t="s">
        <v>12</v>
      </c>
      <c r="J4" s="47" t="s">
        <v>13</v>
      </c>
      <c r="K4" s="61"/>
      <c r="L4" s="48"/>
      <c r="M4" s="38" t="s">
        <v>14</v>
      </c>
      <c r="N4" s="39"/>
      <c r="O4" s="40"/>
      <c r="P4" s="38" t="s">
        <v>15</v>
      </c>
      <c r="Q4" s="39"/>
      <c r="R4" s="40"/>
      <c r="S4" s="37" t="s">
        <v>3</v>
      </c>
      <c r="T4" s="37" t="s">
        <v>7</v>
      </c>
    </row>
    <row r="5" spans="1:20" s="2" customFormat="1" ht="124.5" customHeight="1">
      <c r="A5" s="44"/>
      <c r="B5" s="46"/>
      <c r="C5" s="14" t="s">
        <v>6</v>
      </c>
      <c r="D5" s="15" t="s">
        <v>9</v>
      </c>
      <c r="E5" s="15" t="s">
        <v>8</v>
      </c>
      <c r="F5" s="3" t="s">
        <v>6</v>
      </c>
      <c r="G5" s="4" t="s">
        <v>5</v>
      </c>
      <c r="H5" s="4" t="s">
        <v>4</v>
      </c>
      <c r="I5" s="50"/>
      <c r="J5" s="3" t="s">
        <v>6</v>
      </c>
      <c r="K5" s="15" t="s">
        <v>5</v>
      </c>
      <c r="L5" s="15" t="s">
        <v>4</v>
      </c>
      <c r="M5" s="3" t="s">
        <v>6</v>
      </c>
      <c r="N5" s="4" t="s">
        <v>17</v>
      </c>
      <c r="O5" s="4" t="s">
        <v>4</v>
      </c>
      <c r="P5" s="3" t="s">
        <v>6</v>
      </c>
      <c r="Q5" s="4" t="s">
        <v>17</v>
      </c>
      <c r="R5" s="4" t="s">
        <v>4</v>
      </c>
      <c r="S5" s="37"/>
      <c r="T5" s="37"/>
    </row>
    <row r="6" spans="1:20" s="24" customFormat="1" ht="59.25" customHeight="1">
      <c r="A6" s="22"/>
      <c r="B6" s="23" t="s">
        <v>24</v>
      </c>
      <c r="C6" s="62">
        <f t="shared" ref="C6:R6" si="0">SUM(C8:C15)</f>
        <v>9180.0999999999985</v>
      </c>
      <c r="D6" s="62">
        <f t="shared" si="0"/>
        <v>9179.7999999999993</v>
      </c>
      <c r="E6" s="62">
        <f t="shared" si="0"/>
        <v>0.3</v>
      </c>
      <c r="F6" s="62">
        <f t="shared" si="0"/>
        <v>111635.9</v>
      </c>
      <c r="G6" s="62">
        <f t="shared" si="0"/>
        <v>9179.7999999999993</v>
      </c>
      <c r="H6" s="62">
        <f t="shared" si="0"/>
        <v>0.3</v>
      </c>
      <c r="I6" s="62">
        <f t="shared" si="0"/>
        <v>77785.7</v>
      </c>
      <c r="J6" s="62">
        <f t="shared" si="0"/>
        <v>80135.599999999991</v>
      </c>
      <c r="K6" s="62">
        <f t="shared" si="0"/>
        <v>9179.7999999999993</v>
      </c>
      <c r="L6" s="62">
        <f t="shared" si="0"/>
        <v>0.3</v>
      </c>
      <c r="M6" s="62">
        <f>SUM(M8:M15)</f>
        <v>31500.3</v>
      </c>
      <c r="N6" s="62">
        <f t="shared" si="0"/>
        <v>31500.3</v>
      </c>
      <c r="O6" s="62">
        <f t="shared" si="0"/>
        <v>0</v>
      </c>
      <c r="P6" s="62">
        <f t="shared" si="0"/>
        <v>6830.2</v>
      </c>
      <c r="Q6" s="62">
        <f t="shared" si="0"/>
        <v>6830.2</v>
      </c>
      <c r="R6" s="62">
        <f t="shared" si="0"/>
        <v>0</v>
      </c>
      <c r="S6" s="63">
        <f>J6/F6</f>
        <v>0.71783001704648774</v>
      </c>
      <c r="T6" s="63">
        <f>J6/(I6+C6)</f>
        <v>0.92146108010275307</v>
      </c>
    </row>
    <row r="7" spans="1:20" s="9" customFormat="1" ht="26.1" customHeight="1">
      <c r="A7" s="8"/>
      <c r="B7" s="12" t="s">
        <v>1</v>
      </c>
      <c r="C7" s="25"/>
      <c r="D7" s="25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7"/>
      <c r="T7" s="27"/>
    </row>
    <row r="8" spans="1:20" s="17" customFormat="1" ht="84" customHeight="1">
      <c r="A8" s="13" t="s">
        <v>28</v>
      </c>
      <c r="B8" s="30" t="s">
        <v>18</v>
      </c>
      <c r="C8" s="54">
        <f>D8+E8</f>
        <v>0</v>
      </c>
      <c r="D8" s="55">
        <v>0</v>
      </c>
      <c r="E8" s="54">
        <v>0</v>
      </c>
      <c r="F8" s="56">
        <v>6427.8</v>
      </c>
      <c r="G8" s="56">
        <v>0</v>
      </c>
      <c r="H8" s="56">
        <v>0</v>
      </c>
      <c r="I8" s="54">
        <v>6427.8</v>
      </c>
      <c r="J8" s="54">
        <v>6427.8</v>
      </c>
      <c r="K8" s="54">
        <v>0</v>
      </c>
      <c r="L8" s="54">
        <v>0</v>
      </c>
      <c r="M8" s="55">
        <f>F8-J8</f>
        <v>0</v>
      </c>
      <c r="N8" s="55">
        <v>0</v>
      </c>
      <c r="O8" s="56"/>
      <c r="P8" s="55">
        <f>C8+I8-J8</f>
        <v>0</v>
      </c>
      <c r="Q8" s="55">
        <v>0</v>
      </c>
      <c r="R8" s="28"/>
      <c r="S8" s="60">
        <f>J8/F8</f>
        <v>1</v>
      </c>
      <c r="T8" s="60">
        <f>J8/(I8+C8)</f>
        <v>1</v>
      </c>
    </row>
    <row r="9" spans="1:20" s="17" customFormat="1" ht="80.25" customHeight="1">
      <c r="A9" s="13" t="s">
        <v>29</v>
      </c>
      <c r="B9" s="30" t="s">
        <v>26</v>
      </c>
      <c r="C9" s="54">
        <f t="shared" ref="C9:C15" si="1">D9+E9</f>
        <v>0</v>
      </c>
      <c r="D9" s="55">
        <v>0</v>
      </c>
      <c r="E9" s="54">
        <v>0</v>
      </c>
      <c r="F9" s="56">
        <f>4916.9+32902.9</f>
        <v>37819.800000000003</v>
      </c>
      <c r="G9" s="56">
        <v>0</v>
      </c>
      <c r="H9" s="56">
        <v>0</v>
      </c>
      <c r="I9" s="54">
        <v>13149.7</v>
      </c>
      <c r="J9" s="54">
        <f>1307.3+8748.6</f>
        <v>10055.9</v>
      </c>
      <c r="K9" s="54">
        <v>0</v>
      </c>
      <c r="L9" s="54">
        <v>0</v>
      </c>
      <c r="M9" s="55">
        <f>F9-J9</f>
        <v>27763.9</v>
      </c>
      <c r="N9" s="55">
        <v>27763.9</v>
      </c>
      <c r="O9" s="56"/>
      <c r="P9" s="55">
        <f>C9+I9-J9</f>
        <v>3093.8000000000011</v>
      </c>
      <c r="Q9" s="55">
        <v>3093.8</v>
      </c>
      <c r="R9" s="28"/>
      <c r="S9" s="60">
        <f t="shared" ref="S9:S15" si="2">J9/F9</f>
        <v>0.2658898249065304</v>
      </c>
      <c r="T9" s="60">
        <f t="shared" ref="T9:T15" si="3">J9/(I9+C9)</f>
        <v>0.76472467052480275</v>
      </c>
    </row>
    <row r="10" spans="1:20" s="17" customFormat="1" ht="81.75" customHeight="1">
      <c r="A10" s="13" t="s">
        <v>30</v>
      </c>
      <c r="B10" s="30" t="s">
        <v>27</v>
      </c>
      <c r="C10" s="54">
        <f t="shared" si="1"/>
        <v>0</v>
      </c>
      <c r="D10" s="55">
        <v>0</v>
      </c>
      <c r="E10" s="54">
        <v>0</v>
      </c>
      <c r="F10" s="56">
        <v>37523.9</v>
      </c>
      <c r="G10" s="56">
        <v>0</v>
      </c>
      <c r="H10" s="56">
        <v>0</v>
      </c>
      <c r="I10" s="54">
        <v>37523.9</v>
      </c>
      <c r="J10" s="54">
        <v>34014.800000000003</v>
      </c>
      <c r="K10" s="54">
        <v>0</v>
      </c>
      <c r="L10" s="54">
        <v>0</v>
      </c>
      <c r="M10" s="55">
        <f t="shared" ref="M10:M15" si="4">F10-J10</f>
        <v>3509.0999999999985</v>
      </c>
      <c r="N10" s="55">
        <v>3509.1</v>
      </c>
      <c r="O10" s="56"/>
      <c r="P10" s="55">
        <f>C10+I10-J10</f>
        <v>3509.0999999999985</v>
      </c>
      <c r="Q10" s="55">
        <v>3509.1</v>
      </c>
      <c r="R10" s="28"/>
      <c r="S10" s="60">
        <f t="shared" si="2"/>
        <v>0.90648360111822068</v>
      </c>
      <c r="T10" s="60">
        <f t="shared" si="3"/>
        <v>0.90648360111822068</v>
      </c>
    </row>
    <row r="11" spans="1:20" s="17" customFormat="1" ht="119.25" customHeight="1">
      <c r="A11" s="13" t="s">
        <v>31</v>
      </c>
      <c r="B11" s="30" t="s">
        <v>19</v>
      </c>
      <c r="C11" s="54">
        <f t="shared" si="1"/>
        <v>0</v>
      </c>
      <c r="D11" s="54">
        <v>0</v>
      </c>
      <c r="E11" s="54">
        <v>0</v>
      </c>
      <c r="F11" s="56">
        <v>0</v>
      </c>
      <c r="G11" s="56">
        <v>0</v>
      </c>
      <c r="H11" s="56">
        <v>0</v>
      </c>
      <c r="I11" s="54">
        <v>0</v>
      </c>
      <c r="J11" s="54">
        <v>0</v>
      </c>
      <c r="K11" s="54">
        <v>0</v>
      </c>
      <c r="L11" s="54">
        <v>0</v>
      </c>
      <c r="M11" s="55">
        <f t="shared" si="4"/>
        <v>0</v>
      </c>
      <c r="N11" s="55">
        <v>0</v>
      </c>
      <c r="O11" s="56"/>
      <c r="P11" s="55">
        <f t="shared" ref="P11:P15" si="5">C11+I11-J11</f>
        <v>0</v>
      </c>
      <c r="Q11" s="55">
        <v>0</v>
      </c>
      <c r="R11" s="28"/>
      <c r="S11" s="60" t="s">
        <v>25</v>
      </c>
      <c r="T11" s="60" t="s">
        <v>25</v>
      </c>
    </row>
    <row r="12" spans="1:20" s="17" customFormat="1" ht="79.5" customHeight="1">
      <c r="A12" s="13" t="s">
        <v>32</v>
      </c>
      <c r="B12" s="30" t="s">
        <v>20</v>
      </c>
      <c r="C12" s="54">
        <f t="shared" si="1"/>
        <v>0</v>
      </c>
      <c r="D12" s="55">
        <v>0</v>
      </c>
      <c r="E12" s="55">
        <v>0</v>
      </c>
      <c r="F12" s="57">
        <v>0</v>
      </c>
      <c r="G12" s="57">
        <v>0</v>
      </c>
      <c r="H12" s="57">
        <v>0</v>
      </c>
      <c r="I12" s="55">
        <v>0</v>
      </c>
      <c r="J12" s="55">
        <v>0</v>
      </c>
      <c r="K12" s="55">
        <v>0</v>
      </c>
      <c r="L12" s="55">
        <v>0</v>
      </c>
      <c r="M12" s="55">
        <f t="shared" si="4"/>
        <v>0</v>
      </c>
      <c r="N12" s="55">
        <v>0</v>
      </c>
      <c r="O12" s="58">
        <v>0</v>
      </c>
      <c r="P12" s="55">
        <f t="shared" si="5"/>
        <v>0</v>
      </c>
      <c r="Q12" s="55">
        <v>0</v>
      </c>
      <c r="R12" s="29">
        <v>0</v>
      </c>
      <c r="S12" s="60" t="s">
        <v>25</v>
      </c>
      <c r="T12" s="60" t="s">
        <v>25</v>
      </c>
    </row>
    <row r="13" spans="1:20" s="17" customFormat="1" ht="39.950000000000003" customHeight="1">
      <c r="A13" s="13" t="s">
        <v>33</v>
      </c>
      <c r="B13" s="30" t="s">
        <v>21</v>
      </c>
      <c r="C13" s="54">
        <f t="shared" si="1"/>
        <v>9180.0999999999985</v>
      </c>
      <c r="D13" s="55">
        <v>9179.7999999999993</v>
      </c>
      <c r="E13" s="55">
        <v>0.3</v>
      </c>
      <c r="F13" s="59">
        <v>25664.2</v>
      </c>
      <c r="G13" s="55">
        <v>9179.7999999999993</v>
      </c>
      <c r="H13" s="55">
        <v>0.3</v>
      </c>
      <c r="I13" s="55">
        <v>16484.099999999999</v>
      </c>
      <c r="J13" s="55">
        <f>12550+13114.2</f>
        <v>25664.2</v>
      </c>
      <c r="K13" s="55">
        <v>9179.7999999999993</v>
      </c>
      <c r="L13" s="55">
        <v>0.3</v>
      </c>
      <c r="M13" s="55">
        <f t="shared" si="4"/>
        <v>0</v>
      </c>
      <c r="N13" s="55">
        <v>0</v>
      </c>
      <c r="O13" s="58">
        <v>0</v>
      </c>
      <c r="P13" s="55">
        <f t="shared" si="5"/>
        <v>0</v>
      </c>
      <c r="Q13" s="55">
        <v>0</v>
      </c>
      <c r="R13" s="29">
        <v>0</v>
      </c>
      <c r="S13" s="60">
        <f t="shared" si="2"/>
        <v>1</v>
      </c>
      <c r="T13" s="60">
        <f t="shared" si="3"/>
        <v>1.0000000000000002</v>
      </c>
    </row>
    <row r="14" spans="1:20" s="17" customFormat="1" ht="43.5" customHeight="1">
      <c r="A14" s="13" t="s">
        <v>36</v>
      </c>
      <c r="B14" s="30" t="s">
        <v>22</v>
      </c>
      <c r="C14" s="54">
        <f t="shared" si="1"/>
        <v>0</v>
      </c>
      <c r="D14" s="55">
        <v>0</v>
      </c>
      <c r="E14" s="55">
        <v>0</v>
      </c>
      <c r="F14" s="59">
        <v>3700</v>
      </c>
      <c r="G14" s="57">
        <v>0</v>
      </c>
      <c r="H14" s="57">
        <v>0</v>
      </c>
      <c r="I14" s="55">
        <v>3700</v>
      </c>
      <c r="J14" s="55">
        <v>3472.7</v>
      </c>
      <c r="K14" s="55">
        <v>0</v>
      </c>
      <c r="L14" s="54">
        <v>0</v>
      </c>
      <c r="M14" s="55">
        <f t="shared" si="4"/>
        <v>227.30000000000018</v>
      </c>
      <c r="N14" s="55">
        <v>227.3</v>
      </c>
      <c r="O14" s="58">
        <v>0</v>
      </c>
      <c r="P14" s="55">
        <f t="shared" si="5"/>
        <v>227.30000000000018</v>
      </c>
      <c r="Q14" s="55">
        <v>227.3</v>
      </c>
      <c r="R14" s="29">
        <v>0</v>
      </c>
      <c r="S14" s="60">
        <f t="shared" si="2"/>
        <v>0.93856756756756754</v>
      </c>
      <c r="T14" s="60">
        <f t="shared" si="3"/>
        <v>0.93856756756756754</v>
      </c>
    </row>
    <row r="15" spans="1:20" s="17" customFormat="1" ht="46.5" customHeight="1">
      <c r="A15" s="13" t="s">
        <v>37</v>
      </c>
      <c r="B15" s="30" t="s">
        <v>23</v>
      </c>
      <c r="C15" s="54">
        <f t="shared" si="1"/>
        <v>0</v>
      </c>
      <c r="D15" s="55">
        <v>0</v>
      </c>
      <c r="E15" s="55">
        <v>0</v>
      </c>
      <c r="F15" s="59">
        <v>500.2</v>
      </c>
      <c r="G15" s="57">
        <v>0</v>
      </c>
      <c r="H15" s="57">
        <v>0</v>
      </c>
      <c r="I15" s="55">
        <v>500.2</v>
      </c>
      <c r="J15" s="55">
        <v>500.2</v>
      </c>
      <c r="K15" s="55">
        <v>0</v>
      </c>
      <c r="L15" s="54">
        <v>0</v>
      </c>
      <c r="M15" s="55">
        <f t="shared" si="4"/>
        <v>0</v>
      </c>
      <c r="N15" s="55">
        <v>0</v>
      </c>
      <c r="O15" s="58">
        <v>0</v>
      </c>
      <c r="P15" s="55">
        <f t="shared" si="5"/>
        <v>0</v>
      </c>
      <c r="Q15" s="55">
        <v>0</v>
      </c>
      <c r="R15" s="29">
        <v>0</v>
      </c>
      <c r="S15" s="60">
        <f t="shared" si="2"/>
        <v>1</v>
      </c>
      <c r="T15" s="60">
        <f t="shared" si="3"/>
        <v>1</v>
      </c>
    </row>
    <row r="16" spans="1:20" s="17" customFormat="1">
      <c r="A16" s="18"/>
      <c r="B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"/>
      <c r="T16" s="1"/>
    </row>
    <row r="17" spans="1:20">
      <c r="A17" s="5"/>
    </row>
    <row r="18" spans="1:20">
      <c r="A18" s="5"/>
    </row>
    <row r="19" spans="1:20">
      <c r="B19" s="16"/>
    </row>
    <row r="21" spans="1:20" s="32" customFormat="1" ht="23.25">
      <c r="A21" s="31"/>
      <c r="C21" s="21" t="s">
        <v>34</v>
      </c>
      <c r="F21" s="33"/>
      <c r="G21" s="33"/>
      <c r="H21" s="33"/>
      <c r="I21" s="34"/>
      <c r="J21" s="34"/>
      <c r="K21" s="33"/>
      <c r="L21" s="33"/>
      <c r="M21" s="33"/>
      <c r="N21" s="35" t="s">
        <v>35</v>
      </c>
      <c r="O21" s="33"/>
      <c r="P21" s="33"/>
      <c r="Q21" s="33"/>
      <c r="R21" s="33"/>
      <c r="S21" s="36"/>
      <c r="T21" s="36"/>
    </row>
    <row r="58" spans="1:1">
      <c r="A58" s="5"/>
    </row>
    <row r="59" spans="1:1">
      <c r="A59" s="5"/>
    </row>
    <row r="60" spans="1:1">
      <c r="A60" s="5"/>
    </row>
  </sheetData>
  <mergeCells count="12">
    <mergeCell ref="A1:T1"/>
    <mergeCell ref="F4:H4"/>
    <mergeCell ref="J4:L4"/>
    <mergeCell ref="T4:T5"/>
    <mergeCell ref="M4:O4"/>
    <mergeCell ref="F2:O3"/>
    <mergeCell ref="A4:A5"/>
    <mergeCell ref="B4:B5"/>
    <mergeCell ref="P4:R4"/>
    <mergeCell ref="S4:S5"/>
    <mergeCell ref="I4:I5"/>
    <mergeCell ref="C4:E4"/>
  </mergeCells>
  <pageMargins left="0.39370078740157483" right="0.39370078740157483" top="1.1811023622047245" bottom="0.39370078740157483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2018-03-21T04:16:45Z</cp:lastPrinted>
  <dcterms:created xsi:type="dcterms:W3CDTF">2006-09-28T05:33:49Z</dcterms:created>
  <dcterms:modified xsi:type="dcterms:W3CDTF">2026-03-31T03:20:36Z</dcterms:modified>
</cp:coreProperties>
</file>